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2\"/>
    </mc:Choice>
  </mc:AlternateContent>
  <xr:revisionPtr revIDLastSave="0" documentId="13_ncr:1_{0F5BDACC-93F9-4E79-ADE5-B6D15B177E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59" i="1"/>
  <c r="D58" i="1"/>
  <c r="D57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F30" i="1" l="1"/>
  <c r="E30" i="1"/>
  <c r="C30" i="1"/>
  <c r="B30" i="1"/>
  <c r="D30" i="1" s="1"/>
  <c r="F29" i="1"/>
  <c r="E29" i="1"/>
  <c r="G29" i="1" s="1"/>
  <c r="C29" i="1"/>
  <c r="B29" i="1"/>
  <c r="D29" i="1" s="1"/>
  <c r="F28" i="1"/>
  <c r="E28" i="1"/>
  <c r="G28" i="1" s="1"/>
  <c r="C28" i="1"/>
  <c r="B28" i="1"/>
  <c r="F26" i="1"/>
  <c r="E26" i="1"/>
  <c r="G26" i="1" s="1"/>
  <c r="C26" i="1"/>
  <c r="B26" i="1"/>
  <c r="D26" i="1" s="1"/>
  <c r="F25" i="1"/>
  <c r="E25" i="1"/>
  <c r="G25" i="1" s="1"/>
  <c r="C25" i="1"/>
  <c r="B25" i="1"/>
  <c r="F24" i="1"/>
  <c r="E24" i="1"/>
  <c r="C24" i="1"/>
  <c r="B24" i="1"/>
  <c r="D24" i="1" s="1"/>
  <c r="I63" i="1"/>
  <c r="I30" i="1" s="1"/>
  <c r="H63" i="1"/>
  <c r="H30" i="1" s="1"/>
  <c r="G63" i="1"/>
  <c r="I62" i="1"/>
  <c r="I29" i="1" s="1"/>
  <c r="H62" i="1"/>
  <c r="H29" i="1" s="1"/>
  <c r="G62" i="1"/>
  <c r="I61" i="1"/>
  <c r="I28" i="1" s="1"/>
  <c r="H61" i="1"/>
  <c r="H28" i="1" s="1"/>
  <c r="G61" i="1"/>
  <c r="G58" i="1"/>
  <c r="H58" i="1"/>
  <c r="H25" i="1" s="1"/>
  <c r="I58" i="1"/>
  <c r="I25" i="1" s="1"/>
  <c r="G59" i="1"/>
  <c r="H59" i="1"/>
  <c r="H26" i="1" s="1"/>
  <c r="I59" i="1"/>
  <c r="I26" i="1" s="1"/>
  <c r="I57" i="1"/>
  <c r="I24" i="1" s="1"/>
  <c r="H57" i="1"/>
  <c r="H24" i="1" s="1"/>
  <c r="G57" i="1"/>
  <c r="I55" i="1"/>
  <c r="I22" i="1" s="1"/>
  <c r="H55" i="1"/>
  <c r="H22" i="1" s="1"/>
  <c r="G55" i="1"/>
  <c r="I54" i="1"/>
  <c r="I21" i="1" s="1"/>
  <c r="H54" i="1"/>
  <c r="H21" i="1" s="1"/>
  <c r="G54" i="1"/>
  <c r="I53" i="1"/>
  <c r="I20" i="1" s="1"/>
  <c r="H53" i="1"/>
  <c r="H20" i="1" s="1"/>
  <c r="G53" i="1"/>
  <c r="I52" i="1"/>
  <c r="I19" i="1" s="1"/>
  <c r="H52" i="1"/>
  <c r="H19" i="1" s="1"/>
  <c r="G52" i="1"/>
  <c r="I51" i="1"/>
  <c r="I18" i="1" s="1"/>
  <c r="H51" i="1"/>
  <c r="H18" i="1" s="1"/>
  <c r="G51" i="1"/>
  <c r="I50" i="1"/>
  <c r="I17" i="1" s="1"/>
  <c r="H50" i="1"/>
  <c r="H17" i="1" s="1"/>
  <c r="G50" i="1"/>
  <c r="I49" i="1"/>
  <c r="I16" i="1" s="1"/>
  <c r="H49" i="1"/>
  <c r="H16" i="1" s="1"/>
  <c r="G49" i="1"/>
  <c r="I48" i="1"/>
  <c r="I15" i="1" s="1"/>
  <c r="H48" i="1"/>
  <c r="H15" i="1" s="1"/>
  <c r="G48" i="1"/>
  <c r="I47" i="1"/>
  <c r="I14" i="1" s="1"/>
  <c r="H47" i="1"/>
  <c r="H14" i="1" s="1"/>
  <c r="G47" i="1"/>
  <c r="I46" i="1"/>
  <c r="I13" i="1" s="1"/>
  <c r="H46" i="1"/>
  <c r="H13" i="1" s="1"/>
  <c r="G46" i="1"/>
  <c r="I45" i="1"/>
  <c r="I12" i="1" s="1"/>
  <c r="H45" i="1"/>
  <c r="H12" i="1" s="1"/>
  <c r="G45" i="1"/>
  <c r="I44" i="1"/>
  <c r="I11" i="1" s="1"/>
  <c r="H44" i="1"/>
  <c r="H11" i="1" s="1"/>
  <c r="G44" i="1"/>
  <c r="I43" i="1"/>
  <c r="I10" i="1" s="1"/>
  <c r="H43" i="1"/>
  <c r="H10" i="1" s="1"/>
  <c r="G43" i="1"/>
  <c r="I42" i="1"/>
  <c r="I9" i="1" s="1"/>
  <c r="H42" i="1"/>
  <c r="H9" i="1" s="1"/>
  <c r="G42" i="1"/>
  <c r="I41" i="1"/>
  <c r="I8" i="1" s="1"/>
  <c r="H41" i="1"/>
  <c r="H8" i="1" s="1"/>
  <c r="G41" i="1"/>
  <c r="I40" i="1"/>
  <c r="I7" i="1" s="1"/>
  <c r="H40" i="1"/>
  <c r="H7" i="1" s="1"/>
  <c r="G40" i="1"/>
  <c r="I39" i="1"/>
  <c r="I6" i="1" s="1"/>
  <c r="H39" i="1"/>
  <c r="H6" i="1" s="1"/>
  <c r="G39" i="1"/>
  <c r="I38" i="1"/>
  <c r="I5" i="1" s="1"/>
  <c r="H38" i="1"/>
  <c r="H5" i="1" s="1"/>
  <c r="G38" i="1"/>
  <c r="F22" i="1"/>
  <c r="E22" i="1"/>
  <c r="C22" i="1"/>
  <c r="B22" i="1"/>
  <c r="F21" i="1"/>
  <c r="E21" i="1"/>
  <c r="G21" i="1" s="1"/>
  <c r="C21" i="1"/>
  <c r="B21" i="1"/>
  <c r="F20" i="1"/>
  <c r="E20" i="1"/>
  <c r="G20" i="1" s="1"/>
  <c r="C20" i="1"/>
  <c r="B20" i="1"/>
  <c r="D20" i="1" s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G30" i="1" l="1"/>
  <c r="G5" i="1"/>
  <c r="G8" i="1"/>
  <c r="G12" i="1"/>
  <c r="G13" i="1"/>
  <c r="G16" i="1"/>
  <c r="G9" i="1"/>
  <c r="G17" i="1"/>
  <c r="D8" i="1"/>
  <c r="D12" i="1"/>
  <c r="D16" i="1"/>
  <c r="G24" i="1"/>
  <c r="D25" i="1"/>
  <c r="G7" i="1"/>
  <c r="G10" i="1"/>
  <c r="G15" i="1"/>
  <c r="G18" i="1"/>
  <c r="G6" i="1"/>
  <c r="G11" i="1"/>
  <c r="G14" i="1"/>
  <c r="G19" i="1"/>
  <c r="G22" i="1"/>
  <c r="D28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<sst xmlns="http://schemas.openxmlformats.org/spreadsheetml/2006/main" count="86" uniqueCount="37">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</sst>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63"/>
  <sheetViews>
    <sheetView tabSelected="1" view="pageBreakPreview" zoomScaleNormal="130" zoomScaleSheetLayoutView="100" workbookViewId="0">
      <selection activeCell="J8" sqref="J8"/>
    </sheetView>
  </sheetViews>
  <sheetFormatPr defaultRowHeight="15" x14ac:dyDescent="0.25"/>
  <cols>
    <col min="1" max="1" width="28.28515625" customWidth="1"/>
    <col min="2" max="2" width="11.85546875" bestFit="1" customWidth="1"/>
    <col min="3" max="3" width="11.5703125" bestFit="1" customWidth="1"/>
    <col min="4" max="4" width="9.5703125" bestFit="1" customWidth="1"/>
    <col min="5" max="5" width="12.28515625" customWidth="1"/>
    <col min="6" max="6" width="11.5703125" bestFit="1" customWidth="1"/>
    <col min="7" max="7" width="11.5703125" customWidth="1"/>
    <col min="8" max="8" width="10.7109375" bestFit="1" customWidth="1"/>
    <col min="9" max="9" width="10.5703125" customWidth="1"/>
    <col min="10" max="11" width="11.85546875" bestFit="1" customWidth="1"/>
    <col min="12" max="12" width="10.7109375" bestFit="1" customWidth="1"/>
  </cols>
  <sheetData>
    <row r="1" spans="1:11" s="1" customFormat="1" ht="12.75" x14ac:dyDescent="0.2">
      <c r="A1" s="2" t="s">
        <v>36</v>
      </c>
      <c r="H1" s="3"/>
      <c r="I1" s="3"/>
    </row>
    <row r="2" spans="1:11" s="1" customFormat="1" ht="12.75" customHeight="1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11" s="1" customFormat="1" ht="12.75" x14ac:dyDescent="0.2">
      <c r="A3" s="32"/>
      <c r="B3" s="4">
        <v>2022</v>
      </c>
      <c r="C3" s="4">
        <v>2021</v>
      </c>
      <c r="D3" s="4" t="s">
        <v>4</v>
      </c>
      <c r="E3" s="4">
        <v>2022</v>
      </c>
      <c r="F3" s="4">
        <v>2021</v>
      </c>
      <c r="G3" s="4" t="s">
        <v>4</v>
      </c>
      <c r="H3" s="4">
        <v>2022</v>
      </c>
      <c r="I3" s="4">
        <v>2021</v>
      </c>
    </row>
    <row r="4" spans="1:11" s="1" customFormat="1" ht="12.75" x14ac:dyDescent="0.2">
      <c r="A4" s="3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11" s="2" customFormat="1" ht="12.75" customHeight="1" x14ac:dyDescent="0.2">
      <c r="A5" s="16" t="s">
        <v>7</v>
      </c>
      <c r="B5" s="6">
        <f>B38/1.95583</f>
        <v>450.47734280556085</v>
      </c>
      <c r="C5" s="6">
        <f>C38/1.95583</f>
        <v>418.44457391491079</v>
      </c>
      <c r="D5" s="6">
        <f>B5*100/C5-100</f>
        <v>7.65519996853007</v>
      </c>
      <c r="E5" s="6">
        <f>E38/1.95583</f>
        <v>203.82572698532084</v>
      </c>
      <c r="F5" s="6">
        <f>F38/1.95583</f>
        <v>177.38868704335246</v>
      </c>
      <c r="G5" s="6">
        <f>E5*100/F5-100</f>
        <v>14.903453192315112</v>
      </c>
      <c r="H5" s="6">
        <f>H38</f>
        <v>100</v>
      </c>
      <c r="I5" s="6">
        <f>I38</f>
        <v>100</v>
      </c>
      <c r="J5" s="30"/>
      <c r="K5" s="30"/>
    </row>
    <row r="6" spans="1:11" s="2" customFormat="1" ht="12.75" x14ac:dyDescent="0.2">
      <c r="A6" s="16" t="s">
        <v>8</v>
      </c>
      <c r="B6" s="6">
        <f t="shared" ref="B6:C21" si="0">B39/1.95583</f>
        <v>96.24825141239269</v>
      </c>
      <c r="C6" s="6">
        <f t="shared" si="0"/>
        <v>89.371096158664102</v>
      </c>
      <c r="D6" s="6">
        <f t="shared" ref="D6:D22" si="1">B6*100/C6-100</f>
        <v>7.6950552799747527</v>
      </c>
      <c r="E6" s="6">
        <f t="shared" ref="E6:F21" si="2">E39/1.95583</f>
        <v>53.835387988731121</v>
      </c>
      <c r="F6" s="6">
        <f t="shared" si="2"/>
        <v>46.436836299678404</v>
      </c>
      <c r="G6" s="6">
        <f t="shared" ref="G6:G22" si="3">E6*100/F6-100</f>
        <v>15.932505912561382</v>
      </c>
      <c r="H6" s="6">
        <f t="shared" ref="H6:I21" si="4">H39</f>
        <v>21.365836251155535</v>
      </c>
      <c r="I6" s="6">
        <f t="shared" si="4"/>
        <v>21.357929276635186</v>
      </c>
      <c r="J6" s="30"/>
      <c r="K6" s="30"/>
    </row>
    <row r="7" spans="1:11" s="2" customFormat="1" ht="12.75" x14ac:dyDescent="0.2">
      <c r="A7" s="16" t="s">
        <v>9</v>
      </c>
      <c r="B7" s="6">
        <f t="shared" si="0"/>
        <v>354.22909139316812</v>
      </c>
      <c r="C7" s="6">
        <f t="shared" si="0"/>
        <v>329.07347775624669</v>
      </c>
      <c r="D7" s="6">
        <f t="shared" si="1"/>
        <v>7.644375903048271</v>
      </c>
      <c r="E7" s="6">
        <f t="shared" si="2"/>
        <v>149.99033899658968</v>
      </c>
      <c r="F7" s="6">
        <f t="shared" si="2"/>
        <v>130.95185023238216</v>
      </c>
      <c r="G7" s="6">
        <f t="shared" si="3"/>
        <v>14.538541250408116</v>
      </c>
      <c r="H7" s="6">
        <f t="shared" si="4"/>
        <v>78.634163748844458</v>
      </c>
      <c r="I7" s="6">
        <f t="shared" si="4"/>
        <v>78.64207072336481</v>
      </c>
      <c r="J7" s="30"/>
      <c r="K7" s="30"/>
    </row>
    <row r="8" spans="1:11" s="2" customFormat="1" ht="12.75" x14ac:dyDescent="0.2">
      <c r="A8" s="17" t="s">
        <v>29</v>
      </c>
      <c r="B8" s="18">
        <f t="shared" si="0"/>
        <v>27.206694109355109</v>
      </c>
      <c r="C8" s="18">
        <f t="shared" si="0"/>
        <v>25.860596268591852</v>
      </c>
      <c r="D8" s="18">
        <f t="shared" si="1"/>
        <v>5.2052080577821584</v>
      </c>
      <c r="E8" s="18">
        <f t="shared" si="2"/>
        <v>12.246897261009392</v>
      </c>
      <c r="F8" s="18">
        <f t="shared" si="2"/>
        <v>13.395941359934145</v>
      </c>
      <c r="G8" s="18">
        <f t="shared" si="3"/>
        <v>-8.5775539624368946</v>
      </c>
      <c r="H8" s="18">
        <f t="shared" si="4"/>
        <v>6.0395255263921923</v>
      </c>
      <c r="I8" s="18">
        <f t="shared" si="4"/>
        <v>6.1801724483229918</v>
      </c>
      <c r="J8" s="30"/>
      <c r="K8" s="30"/>
    </row>
    <row r="9" spans="1:11" s="1" customFormat="1" ht="12.75" x14ac:dyDescent="0.2">
      <c r="A9" s="17" t="s">
        <v>30</v>
      </c>
      <c r="B9" s="18">
        <f t="shared" si="0"/>
        <v>8.5694004999923319</v>
      </c>
      <c r="C9" s="18">
        <f t="shared" si="0"/>
        <v>6.043142808935337</v>
      </c>
      <c r="D9" s="18">
        <f t="shared" si="1"/>
        <v>41.803706629631421</v>
      </c>
      <c r="E9" s="18">
        <f t="shared" si="2"/>
        <v>3.0793741224953091</v>
      </c>
      <c r="F9" s="18">
        <f t="shared" si="2"/>
        <v>2.2190376770987257</v>
      </c>
      <c r="G9" s="18">
        <f t="shared" si="3"/>
        <v>38.770700212779957</v>
      </c>
      <c r="H9" s="18">
        <f t="shared" si="4"/>
        <v>1.9022933421295585</v>
      </c>
      <c r="I9" s="18">
        <f t="shared" si="4"/>
        <v>1.4441919397822538</v>
      </c>
      <c r="J9" s="31"/>
      <c r="K9" s="31"/>
    </row>
    <row r="10" spans="1:11" s="1" customFormat="1" ht="12.75" x14ac:dyDescent="0.2">
      <c r="A10" s="17" t="s">
        <v>31</v>
      </c>
      <c r="B10" s="18">
        <f t="shared" si="0"/>
        <v>1.9406751711549572</v>
      </c>
      <c r="C10" s="18">
        <f t="shared" si="0"/>
        <v>1.560794138549874</v>
      </c>
      <c r="D10" s="18">
        <f t="shared" si="1"/>
        <v>24.338958176638769</v>
      </c>
      <c r="E10" s="18">
        <f t="shared" si="2"/>
        <v>0.21958646712648849</v>
      </c>
      <c r="F10" s="18">
        <f t="shared" si="2"/>
        <v>0.1714606790978766</v>
      </c>
      <c r="G10" s="18">
        <f t="shared" si="3"/>
        <v>28.068119338976715</v>
      </c>
      <c r="H10" s="18">
        <f t="shared" si="4"/>
        <v>0.43080416854452314</v>
      </c>
      <c r="I10" s="18">
        <f t="shared" si="4"/>
        <v>0.37299901488679738</v>
      </c>
      <c r="J10" s="31"/>
      <c r="K10" s="31"/>
    </row>
    <row r="11" spans="1:11" s="2" customFormat="1" ht="12.75" x14ac:dyDescent="0.2">
      <c r="A11" s="19" t="s">
        <v>10</v>
      </c>
      <c r="B11" s="6">
        <f t="shared" si="0"/>
        <v>36.02670643660236</v>
      </c>
      <c r="C11" s="6">
        <f t="shared" si="0"/>
        <v>32.221138340244295</v>
      </c>
      <c r="D11" s="6">
        <f t="shared" si="1"/>
        <v>11.810781035022913</v>
      </c>
      <c r="E11" s="6">
        <f t="shared" si="2"/>
        <v>17.859688096562582</v>
      </c>
      <c r="F11" s="6">
        <f t="shared" si="2"/>
        <v>10.500293604249856</v>
      </c>
      <c r="G11" s="6">
        <f t="shared" si="3"/>
        <v>70.087511546668622</v>
      </c>
      <c r="H11" s="6">
        <f t="shared" si="4"/>
        <v>7.9974513728546262</v>
      </c>
      <c r="I11" s="6">
        <f t="shared" si="4"/>
        <v>7.7002165516899135</v>
      </c>
      <c r="J11" s="30"/>
      <c r="K11" s="30"/>
    </row>
    <row r="12" spans="1:11" s="1" customFormat="1" ht="12.75" x14ac:dyDescent="0.2">
      <c r="A12" s="20" t="s">
        <v>11</v>
      </c>
      <c r="B12" s="18">
        <f t="shared" si="0"/>
        <v>18.614855851428807</v>
      </c>
      <c r="C12" s="18">
        <f t="shared" si="0"/>
        <v>16.998856751353646</v>
      </c>
      <c r="D12" s="18">
        <f t="shared" si="1"/>
        <v>9.5065163717346763</v>
      </c>
      <c r="E12" s="18">
        <f t="shared" si="2"/>
        <v>8.7372478794169215</v>
      </c>
      <c r="F12" s="18">
        <f t="shared" si="2"/>
        <v>5.9364515218602847</v>
      </c>
      <c r="G12" s="18">
        <f t="shared" si="3"/>
        <v>47.17963832843634</v>
      </c>
      <c r="H12" s="18">
        <f t="shared" si="4"/>
        <v>4.132251299365242</v>
      </c>
      <c r="I12" s="18">
        <f t="shared" si="4"/>
        <v>4.0623914876741365</v>
      </c>
      <c r="J12" s="31"/>
      <c r="K12" s="31"/>
    </row>
    <row r="13" spans="1:11" s="1" customFormat="1" ht="12.75" x14ac:dyDescent="0.2">
      <c r="A13" s="20" t="s">
        <v>12</v>
      </c>
      <c r="B13" s="18">
        <f t="shared" si="0"/>
        <v>17.411850585173557</v>
      </c>
      <c r="C13" s="18">
        <f t="shared" si="0"/>
        <v>15.222281588890651</v>
      </c>
      <c r="D13" s="18">
        <f t="shared" si="1"/>
        <v>14.383973805088928</v>
      </c>
      <c r="E13" s="18">
        <f t="shared" si="2"/>
        <v>9.1224402171456607</v>
      </c>
      <c r="F13" s="18">
        <f t="shared" si="2"/>
        <v>4.5638420823895736</v>
      </c>
      <c r="G13" s="18">
        <f t="shared" si="3"/>
        <v>99.885097960472365</v>
      </c>
      <c r="H13" s="18">
        <f t="shared" si="4"/>
        <v>3.8652000734893832</v>
      </c>
      <c r="I13" s="18">
        <f t="shared" si="4"/>
        <v>3.6378250640157774</v>
      </c>
      <c r="J13" s="31"/>
      <c r="K13" s="31"/>
    </row>
    <row r="14" spans="1:11" s="2" customFormat="1" ht="12.75" x14ac:dyDescent="0.2">
      <c r="A14" s="19" t="s">
        <v>13</v>
      </c>
      <c r="B14" s="6">
        <f t="shared" si="0"/>
        <v>264.20326239489111</v>
      </c>
      <c r="C14" s="6">
        <f t="shared" si="0"/>
        <v>249.75675288752092</v>
      </c>
      <c r="D14" s="6">
        <f t="shared" si="1"/>
        <v>5.7842317936749623</v>
      </c>
      <c r="E14" s="6">
        <f t="shared" si="2"/>
        <v>113.61018272027734</v>
      </c>
      <c r="F14" s="6">
        <f t="shared" si="2"/>
        <v>100.6900279369884</v>
      </c>
      <c r="G14" s="6">
        <f t="shared" si="3"/>
        <v>12.831613068351061</v>
      </c>
      <c r="H14" s="6">
        <f t="shared" si="4"/>
        <v>58.649622808872088</v>
      </c>
      <c r="I14" s="6">
        <f t="shared" si="4"/>
        <v>59.686937878254831</v>
      </c>
    </row>
    <row r="15" spans="1:11" s="1" customFormat="1" ht="12.75" x14ac:dyDescent="0.2">
      <c r="A15" s="20" t="s">
        <v>14</v>
      </c>
      <c r="B15" s="18">
        <f t="shared" si="0"/>
        <v>45.906133871502128</v>
      </c>
      <c r="C15" s="18">
        <f t="shared" si="0"/>
        <v>40.720901612103305</v>
      </c>
      <c r="D15" s="18">
        <f t="shared" si="1"/>
        <v>12.733589027060333</v>
      </c>
      <c r="E15" s="18">
        <f t="shared" si="2"/>
        <v>31.647860038960445</v>
      </c>
      <c r="F15" s="18">
        <f t="shared" si="2"/>
        <v>30.419109252849179</v>
      </c>
      <c r="G15" s="18">
        <f t="shared" si="3"/>
        <v>4.0394042307342488</v>
      </c>
      <c r="H15" s="18">
        <f t="shared" si="4"/>
        <v>10.190553332960089</v>
      </c>
      <c r="I15" s="18">
        <f t="shared" si="4"/>
        <v>9.731492329109221</v>
      </c>
    </row>
    <row r="16" spans="1:11" s="1" customFormat="1" ht="12.75" x14ac:dyDescent="0.2">
      <c r="A16" s="20" t="s">
        <v>15</v>
      </c>
      <c r="B16" s="18">
        <f t="shared" si="0"/>
        <v>218.29712852338903</v>
      </c>
      <c r="C16" s="18">
        <f t="shared" si="0"/>
        <v>209.0358512754176</v>
      </c>
      <c r="D16" s="18">
        <f t="shared" si="1"/>
        <v>4.430473142030138</v>
      </c>
      <c r="E16" s="18">
        <f t="shared" si="2"/>
        <v>81.962322681316891</v>
      </c>
      <c r="F16" s="18">
        <f t="shared" si="2"/>
        <v>70.270918684139218</v>
      </c>
      <c r="G16" s="18">
        <f t="shared" si="3"/>
        <v>16.63761370436805</v>
      </c>
      <c r="H16" s="18">
        <f t="shared" si="4"/>
        <v>48.459069475912003</v>
      </c>
      <c r="I16" s="18">
        <f t="shared" si="4"/>
        <v>49.955445549145608</v>
      </c>
    </row>
    <row r="17" spans="1:12" s="1" customFormat="1" ht="12.75" x14ac:dyDescent="0.2">
      <c r="A17" s="17" t="s">
        <v>16</v>
      </c>
      <c r="B17" s="18">
        <f t="shared" si="0"/>
        <v>7.5651223674859267</v>
      </c>
      <c r="C17" s="18">
        <f t="shared" si="0"/>
        <v>6.2964792441060826</v>
      </c>
      <c r="D17" s="18">
        <f t="shared" si="1"/>
        <v>20.148452400083372</v>
      </c>
      <c r="E17" s="18">
        <f t="shared" si="2"/>
        <v>1.155961714463936</v>
      </c>
      <c r="F17" s="18">
        <f t="shared" si="2"/>
        <v>1.7863717194234672</v>
      </c>
      <c r="G17" s="18">
        <f t="shared" si="3"/>
        <v>-35.2899678216463</v>
      </c>
      <c r="H17" s="18">
        <f t="shared" si="4"/>
        <v>1.6793569062476144</v>
      </c>
      <c r="I17" s="18">
        <f t="shared" si="4"/>
        <v>1.5047343511225575</v>
      </c>
    </row>
    <row r="18" spans="1:12" s="1" customFormat="1" ht="12.75" x14ac:dyDescent="0.2">
      <c r="A18" s="17" t="s">
        <v>32</v>
      </c>
      <c r="B18" s="18">
        <f t="shared" si="0"/>
        <v>4.354861327415982</v>
      </c>
      <c r="C18" s="18">
        <f t="shared" si="0"/>
        <v>3.9932468568331605</v>
      </c>
      <c r="D18" s="18">
        <f t="shared" si="1"/>
        <v>9.0556502902903304</v>
      </c>
      <c r="E18" s="18">
        <f t="shared" si="2"/>
        <v>1.1753076954541037</v>
      </c>
      <c r="F18" s="18">
        <f t="shared" si="2"/>
        <v>1.7185303835200401</v>
      </c>
      <c r="G18" s="18">
        <f t="shared" si="3"/>
        <v>-31.609722660431601</v>
      </c>
      <c r="H18" s="18">
        <f t="shared" si="4"/>
        <v>0.96672150041864968</v>
      </c>
      <c r="I18" s="18">
        <f t="shared" si="4"/>
        <v>0.95430723822581409</v>
      </c>
    </row>
    <row r="19" spans="1:12" s="1" customFormat="1" ht="12.75" x14ac:dyDescent="0.2">
      <c r="A19" s="17" t="s">
        <v>33</v>
      </c>
      <c r="B19" s="18">
        <f t="shared" si="0"/>
        <v>0.24324315507994052</v>
      </c>
      <c r="C19" s="18">
        <f t="shared" si="0"/>
        <v>0.18456154164728017</v>
      </c>
      <c r="D19" s="18">
        <f t="shared" si="1"/>
        <v>31.79514697856618</v>
      </c>
      <c r="E19" s="18">
        <f t="shared" si="2"/>
        <v>9.8009029414621932E-2</v>
      </c>
      <c r="F19" s="18">
        <f t="shared" si="2"/>
        <v>0.14669833267717541</v>
      </c>
      <c r="G19" s="18">
        <f t="shared" si="3"/>
        <v>-33.190086331587182</v>
      </c>
      <c r="H19" s="18">
        <f t="shared" si="4"/>
        <v>5.3996756765840571E-2</v>
      </c>
      <c r="I19" s="18">
        <f t="shared" si="4"/>
        <v>4.410656826555244E-2</v>
      </c>
    </row>
    <row r="20" spans="1:12" s="1" customFormat="1" ht="12.75" x14ac:dyDescent="0.2">
      <c r="A20" s="17" t="s">
        <v>34</v>
      </c>
      <c r="B20" s="18">
        <f t="shared" si="0"/>
        <v>2.707198565314981</v>
      </c>
      <c r="C20" s="18">
        <f t="shared" si="0"/>
        <v>2.0832715522310226</v>
      </c>
      <c r="D20" s="18">
        <f t="shared" si="1"/>
        <v>29.949384774912374</v>
      </c>
      <c r="E20" s="18">
        <f t="shared" si="2"/>
        <v>0.33627759570105792</v>
      </c>
      <c r="F20" s="18">
        <f t="shared" si="2"/>
        <v>0.21324919854997623</v>
      </c>
      <c r="G20" s="18">
        <f t="shared" si="3"/>
        <v>57.692313963022599</v>
      </c>
      <c r="H20" s="18">
        <f t="shared" si="4"/>
        <v>0.60096220343838402</v>
      </c>
      <c r="I20" s="18">
        <f t="shared" si="4"/>
        <v>0.49786081170564978</v>
      </c>
    </row>
    <row r="21" spans="1:12" s="1" customFormat="1" ht="12.75" x14ac:dyDescent="0.2">
      <c r="A21" s="17" t="s">
        <v>35</v>
      </c>
      <c r="B21" s="18">
        <f t="shared" si="0"/>
        <v>1.142838298829653</v>
      </c>
      <c r="C21" s="18">
        <f t="shared" si="0"/>
        <v>0.86085702745126103</v>
      </c>
      <c r="D21" s="18">
        <f t="shared" si="1"/>
        <v>32.755877269568657</v>
      </c>
      <c r="E21" s="18">
        <f t="shared" si="2"/>
        <v>0.11794547072087043</v>
      </c>
      <c r="F21" s="18">
        <f t="shared" si="2"/>
        <v>8.4992090314597882E-2</v>
      </c>
      <c r="G21" s="18">
        <f t="shared" si="3"/>
        <v>38.772290791173333</v>
      </c>
      <c r="H21" s="18">
        <f t="shared" si="4"/>
        <v>0.25369495649039453</v>
      </c>
      <c r="I21" s="18">
        <f t="shared" si="4"/>
        <v>0.20572785050053327</v>
      </c>
    </row>
    <row r="22" spans="1:12" s="1" customFormat="1" ht="12.75" x14ac:dyDescent="0.2">
      <c r="A22" s="21" t="s">
        <v>17</v>
      </c>
      <c r="B22" s="18">
        <f t="shared" ref="B22:C30" si="5">B55/1.95583</f>
        <v>0.2690890670457044</v>
      </c>
      <c r="C22" s="18">
        <f t="shared" si="5"/>
        <v>0.21263709013564572</v>
      </c>
      <c r="D22" s="18">
        <f t="shared" si="1"/>
        <v>26.54850895205854</v>
      </c>
      <c r="E22" s="18">
        <f t="shared" ref="E22:F30" si="6">E55/1.95583</f>
        <v>9.1108823363993799E-2</v>
      </c>
      <c r="F22" s="18">
        <f t="shared" si="6"/>
        <v>2.5247250527908872E-2</v>
      </c>
      <c r="G22" s="18">
        <f t="shared" si="3"/>
        <v>260.86631795125601</v>
      </c>
      <c r="H22" s="18">
        <f t="shared" ref="H22:I30" si="7">H55</f>
        <v>5.9734206690579571E-2</v>
      </c>
      <c r="I22" s="18">
        <f t="shared" si="7"/>
        <v>5.0816070607928289E-2</v>
      </c>
    </row>
    <row r="23" spans="1:12" x14ac:dyDescent="0.2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12" x14ac:dyDescent="0.25">
      <c r="A24" s="23" t="s">
        <v>22</v>
      </c>
      <c r="B24" s="24">
        <f t="shared" si="5"/>
        <v>314.69800238262019</v>
      </c>
      <c r="C24" s="24">
        <f t="shared" si="5"/>
        <v>292.86375758629333</v>
      </c>
      <c r="D24" s="24">
        <f t="shared" ref="D24:D26" si="8">B24*100/C24-100</f>
        <v>7.4554273892676264</v>
      </c>
      <c r="E24" s="24">
        <f t="shared" si="6"/>
        <v>147.68117781197751</v>
      </c>
      <c r="F24" s="24">
        <f t="shared" si="6"/>
        <v>134.03509660860095</v>
      </c>
      <c r="G24" s="24">
        <f t="shared" ref="G24:G26" si="9">E24*100/F24-100</f>
        <v>10.180976138827873</v>
      </c>
      <c r="H24" s="24">
        <f t="shared" si="7"/>
        <v>69.858785887585256</v>
      </c>
      <c r="I24" s="24">
        <f t="shared" si="7"/>
        <v>69.988661782921369</v>
      </c>
    </row>
    <row r="25" spans="1:12" x14ac:dyDescent="0.25">
      <c r="A25" s="11" t="s">
        <v>23</v>
      </c>
      <c r="B25" s="18">
        <f t="shared" si="5"/>
        <v>81.98911152809805</v>
      </c>
      <c r="C25" s="18">
        <f t="shared" si="5"/>
        <v>75.295884611648262</v>
      </c>
      <c r="D25" s="18">
        <f t="shared" si="8"/>
        <v>8.8892333903390437</v>
      </c>
      <c r="E25" s="18">
        <f t="shared" si="6"/>
        <v>46.034505043894413</v>
      </c>
      <c r="F25" s="18">
        <f t="shared" si="6"/>
        <v>40.119759897332585</v>
      </c>
      <c r="G25" s="18">
        <f t="shared" si="9"/>
        <v>14.742723191010626</v>
      </c>
      <c r="H25" s="18">
        <f t="shared" si="7"/>
        <v>18.200496170899974</v>
      </c>
      <c r="I25" s="18">
        <f t="shared" si="7"/>
        <v>17.99423132846249</v>
      </c>
      <c r="K25" s="8"/>
      <c r="L25" s="8"/>
    </row>
    <row r="26" spans="1:12" x14ac:dyDescent="0.25">
      <c r="A26" s="11" t="s">
        <v>24</v>
      </c>
      <c r="B26" s="18">
        <f t="shared" si="5"/>
        <v>232.70889085452211</v>
      </c>
      <c r="C26" s="18">
        <f t="shared" si="5"/>
        <v>217.56787297464504</v>
      </c>
      <c r="D26" s="18">
        <f t="shared" si="8"/>
        <v>6.9592158404938687</v>
      </c>
      <c r="E26" s="18">
        <f t="shared" si="6"/>
        <v>101.64667276808311</v>
      </c>
      <c r="F26" s="18">
        <f t="shared" si="6"/>
        <v>93.915336711268367</v>
      </c>
      <c r="G26" s="18">
        <f t="shared" si="9"/>
        <v>8.2322401511308101</v>
      </c>
      <c r="H26" s="18">
        <f t="shared" si="7"/>
        <v>51.658289716685275</v>
      </c>
      <c r="I26" s="18">
        <f t="shared" si="7"/>
        <v>51.994430454458879</v>
      </c>
    </row>
    <row r="27" spans="1:12" x14ac:dyDescent="0.25">
      <c r="A27" s="10" t="s">
        <v>25</v>
      </c>
      <c r="B27" s="12"/>
      <c r="C27" s="12"/>
      <c r="D27" s="13"/>
      <c r="E27" s="12"/>
      <c r="F27" s="12"/>
      <c r="G27" s="13"/>
      <c r="H27" s="10"/>
      <c r="I27" s="10"/>
    </row>
    <row r="28" spans="1:12" x14ac:dyDescent="0.25">
      <c r="A28" s="23" t="s">
        <v>26</v>
      </c>
      <c r="B28" s="24">
        <f t="shared" si="5"/>
        <v>135.77934042294066</v>
      </c>
      <c r="C28" s="24">
        <f t="shared" si="5"/>
        <v>125.58081632861753</v>
      </c>
      <c r="D28" s="24">
        <f t="shared" ref="D28:D30" si="10">B28*100/C28-100</f>
        <v>8.1210844080164435</v>
      </c>
      <c r="E28" s="24">
        <f t="shared" si="6"/>
        <v>56.144549173343286</v>
      </c>
      <c r="F28" s="24">
        <f t="shared" si="6"/>
        <v>43.353589923459623</v>
      </c>
      <c r="G28" s="24">
        <f t="shared" ref="G28:G30" si="11">E28*100/F28-100</f>
        <v>29.503806426332829</v>
      </c>
      <c r="H28" s="24">
        <f t="shared" si="7"/>
        <v>30.141214112414747</v>
      </c>
      <c r="I28" s="24">
        <f t="shared" si="7"/>
        <v>30.011338217078649</v>
      </c>
    </row>
    <row r="29" spans="1:12" x14ac:dyDescent="0.25">
      <c r="A29" s="11" t="s">
        <v>23</v>
      </c>
      <c r="B29" s="18">
        <f t="shared" si="5"/>
        <v>14.259139884294648</v>
      </c>
      <c r="C29" s="18">
        <f t="shared" si="5"/>
        <v>14.075211547015845</v>
      </c>
      <c r="D29" s="18">
        <f t="shared" si="10"/>
        <v>1.3067536261492165</v>
      </c>
      <c r="E29" s="18">
        <f t="shared" si="6"/>
        <v>7.8008829448367187</v>
      </c>
      <c r="F29" s="18">
        <f t="shared" si="6"/>
        <v>6.3170764023458084</v>
      </c>
      <c r="G29" s="18">
        <f t="shared" si="11"/>
        <v>23.488817420981462</v>
      </c>
      <c r="H29" s="18">
        <f t="shared" si="7"/>
        <v>3.1653400802555587</v>
      </c>
      <c r="I29" s="18">
        <f t="shared" si="7"/>
        <v>3.3636979481726987</v>
      </c>
    </row>
    <row r="30" spans="1:12" x14ac:dyDescent="0.25">
      <c r="A30" s="11" t="s">
        <v>24</v>
      </c>
      <c r="B30" s="18">
        <f t="shared" si="5"/>
        <v>121.52020053864601</v>
      </c>
      <c r="C30" s="18">
        <f t="shared" si="5"/>
        <v>111.50560478160168</v>
      </c>
      <c r="D30" s="18">
        <f t="shared" si="10"/>
        <v>8.9812487692069141</v>
      </c>
      <c r="E30" s="18">
        <f t="shared" si="6"/>
        <v>48.343666228506571</v>
      </c>
      <c r="F30" s="18">
        <f t="shared" si="6"/>
        <v>37.036513521113818</v>
      </c>
      <c r="G30" s="18">
        <f t="shared" si="11"/>
        <v>30.529743845750374</v>
      </c>
      <c r="H30" s="18">
        <f t="shared" si="7"/>
        <v>26.975874032159187</v>
      </c>
      <c r="I30" s="18">
        <f t="shared" si="7"/>
        <v>26.647640268905946</v>
      </c>
    </row>
    <row r="31" spans="1:12" s="1" customFormat="1" ht="12.75" x14ac:dyDescent="0.2"/>
    <row r="32" spans="1:12" s="1" customFormat="1" x14ac:dyDescent="0.25">
      <c r="A32" s="7" t="s">
        <v>18</v>
      </c>
      <c r="C32" s="7"/>
      <c r="D32" s="2" t="s">
        <v>27</v>
      </c>
      <c r="E32" t="s">
        <v>28</v>
      </c>
      <c r="G32" s="7"/>
    </row>
    <row r="33" spans="1:9" s="1" customFormat="1" ht="12.75" x14ac:dyDescent="0.2"/>
    <row r="34" spans="1:9" s="1" customFormat="1" ht="15" customHeight="1" x14ac:dyDescent="0.2">
      <c r="A34" s="2" t="s">
        <v>36</v>
      </c>
      <c r="G34" s="9" t="s">
        <v>19</v>
      </c>
      <c r="H34" s="9"/>
      <c r="I34" s="9"/>
    </row>
    <row r="35" spans="1:9" s="1" customFormat="1" ht="12.75" customHeight="1" x14ac:dyDescent="0.2">
      <c r="A35" s="32" t="s">
        <v>0</v>
      </c>
      <c r="B35" s="33" t="s">
        <v>1</v>
      </c>
      <c r="C35" s="33"/>
      <c r="D35" s="33"/>
      <c r="E35" s="34" t="s">
        <v>2</v>
      </c>
      <c r="F35" s="34"/>
      <c r="G35" s="34"/>
      <c r="H35" s="35" t="s">
        <v>3</v>
      </c>
      <c r="I35" s="35"/>
    </row>
    <row r="36" spans="1:9" s="1" customFormat="1" ht="15" customHeight="1" x14ac:dyDescent="0.2">
      <c r="A36" s="32"/>
      <c r="B36" s="4">
        <v>2022</v>
      </c>
      <c r="C36" s="4">
        <v>2021</v>
      </c>
      <c r="D36" s="4" t="s">
        <v>4</v>
      </c>
      <c r="E36" s="4">
        <v>2022</v>
      </c>
      <c r="F36" s="4">
        <v>2021</v>
      </c>
      <c r="G36" s="4" t="s">
        <v>4</v>
      </c>
      <c r="H36" s="4">
        <v>2022</v>
      </c>
      <c r="I36" s="4">
        <v>2021</v>
      </c>
    </row>
    <row r="37" spans="1:9" s="1" customFormat="1" ht="12.75" x14ac:dyDescent="0.2">
      <c r="A37" s="32"/>
      <c r="B37" s="5" t="s">
        <v>20</v>
      </c>
      <c r="C37" s="5" t="s">
        <v>20</v>
      </c>
      <c r="D37" s="5" t="s">
        <v>6</v>
      </c>
      <c r="E37" s="5" t="s">
        <v>20</v>
      </c>
      <c r="F37" s="5" t="s">
        <v>20</v>
      </c>
      <c r="G37" s="5" t="s">
        <v>6</v>
      </c>
      <c r="H37" s="5" t="s">
        <v>6</v>
      </c>
      <c r="I37" s="5" t="s">
        <v>6</v>
      </c>
    </row>
    <row r="38" spans="1:9" s="2" customFormat="1" ht="12.75" customHeight="1" x14ac:dyDescent="0.2">
      <c r="A38" s="16" t="s">
        <v>7</v>
      </c>
      <c r="B38" s="25">
        <v>881.05710137940002</v>
      </c>
      <c r="C38" s="25">
        <v>818.40645099999995</v>
      </c>
      <c r="D38" s="6">
        <f>B38*100/C38-100</f>
        <v>7.65519996853007</v>
      </c>
      <c r="E38" s="25">
        <v>398.64847160970004</v>
      </c>
      <c r="F38" s="25">
        <v>346.94211578000005</v>
      </c>
      <c r="G38" s="6">
        <f>E38*100/F38-100</f>
        <v>14.903453192315112</v>
      </c>
      <c r="H38" s="6">
        <f>B38*100/$B$38</f>
        <v>100</v>
      </c>
      <c r="I38" s="6">
        <f>C38*100/$C$38</f>
        <v>100</v>
      </c>
    </row>
    <row r="39" spans="1:9" s="2" customFormat="1" ht="12.75" x14ac:dyDescent="0.2">
      <c r="A39" s="16" t="s">
        <v>8</v>
      </c>
      <c r="B39" s="25">
        <v>188.2452175599</v>
      </c>
      <c r="C39" s="25">
        <v>174.79467099999999</v>
      </c>
      <c r="D39" s="6">
        <f t="shared" ref="D39:D55" si="12">B39*100/C39-100</f>
        <v>7.6950552799747669</v>
      </c>
      <c r="E39" s="25">
        <v>105.29286688999998</v>
      </c>
      <c r="F39" s="25">
        <v>90.822557540000005</v>
      </c>
      <c r="G39" s="6">
        <f t="shared" ref="G39:G55" si="13">E39*100/F39-100</f>
        <v>15.932505912561396</v>
      </c>
      <c r="H39" s="6">
        <f t="shared" ref="H39:H55" si="14">B39*100/$B$38</f>
        <v>21.365836251155535</v>
      </c>
      <c r="I39" s="6">
        <f t="shared" ref="I39:I55" si="15">C39*100/$C$38</f>
        <v>21.357929276635186</v>
      </c>
    </row>
    <row r="40" spans="1:9" s="2" customFormat="1" ht="12.75" x14ac:dyDescent="0.2">
      <c r="A40" s="16" t="s">
        <v>9</v>
      </c>
      <c r="B40" s="25">
        <v>692.81188381949994</v>
      </c>
      <c r="C40" s="25">
        <v>643.61177999999995</v>
      </c>
      <c r="D40" s="6">
        <f t="shared" si="12"/>
        <v>7.6443759030482568</v>
      </c>
      <c r="E40" s="25">
        <v>293.35560471970001</v>
      </c>
      <c r="F40" s="25">
        <v>256.11955724000001</v>
      </c>
      <c r="G40" s="6">
        <f t="shared" si="13"/>
        <v>14.538541250408116</v>
      </c>
      <c r="H40" s="6">
        <f t="shared" si="14"/>
        <v>78.634163748844458</v>
      </c>
      <c r="I40" s="6">
        <f t="shared" si="15"/>
        <v>78.64207072336481</v>
      </c>
    </row>
    <row r="41" spans="1:9" s="1" customFormat="1" ht="12.75" x14ac:dyDescent="0.2">
      <c r="A41" s="17" t="s">
        <v>29</v>
      </c>
      <c r="B41" s="15">
        <v>53.211668539900003</v>
      </c>
      <c r="C41" s="15">
        <v>50.57893</v>
      </c>
      <c r="D41" s="17">
        <f t="shared" si="12"/>
        <v>5.2052080577821727</v>
      </c>
      <c r="E41" s="15">
        <v>23.952849069999999</v>
      </c>
      <c r="F41" s="15">
        <v>26.200183989999999</v>
      </c>
      <c r="G41" s="17">
        <f t="shared" si="13"/>
        <v>-8.5775539624368946</v>
      </c>
      <c r="H41" s="17">
        <f t="shared" si="14"/>
        <v>6.0395255263921923</v>
      </c>
      <c r="I41" s="17">
        <f t="shared" si="15"/>
        <v>6.1801724483229918</v>
      </c>
    </row>
    <row r="42" spans="1:9" s="1" customFormat="1" ht="12.75" x14ac:dyDescent="0.2">
      <c r="A42" s="17" t="s">
        <v>30</v>
      </c>
      <c r="B42" s="15">
        <v>16.760290579900001</v>
      </c>
      <c r="C42" s="15">
        <v>11.81936</v>
      </c>
      <c r="D42" s="17">
        <f t="shared" si="12"/>
        <v>41.803706629631392</v>
      </c>
      <c r="E42" s="15">
        <v>6.0227322900000004</v>
      </c>
      <c r="F42" s="15">
        <v>4.3400604600000001</v>
      </c>
      <c r="G42" s="17">
        <f t="shared" si="13"/>
        <v>38.770700212779985</v>
      </c>
      <c r="H42" s="17">
        <f t="shared" si="14"/>
        <v>1.9022933421295585</v>
      </c>
      <c r="I42" s="17">
        <f t="shared" si="15"/>
        <v>1.4441919397822538</v>
      </c>
    </row>
    <row r="43" spans="1:9" s="1" customFormat="1" ht="12.75" x14ac:dyDescent="0.2">
      <c r="A43" s="17" t="s">
        <v>31</v>
      </c>
      <c r="B43" s="15">
        <v>3.7956307200000001</v>
      </c>
      <c r="C43" s="15">
        <v>3.052648</v>
      </c>
      <c r="D43" s="17">
        <f t="shared" si="12"/>
        <v>24.338958176638783</v>
      </c>
      <c r="E43" s="15">
        <v>0.42947379999999996</v>
      </c>
      <c r="F43" s="15">
        <v>0.33534794000000001</v>
      </c>
      <c r="G43" s="17">
        <f t="shared" si="13"/>
        <v>28.068119338976686</v>
      </c>
      <c r="H43" s="17">
        <f t="shared" si="14"/>
        <v>0.43080416854452314</v>
      </c>
      <c r="I43" s="17">
        <f t="shared" si="15"/>
        <v>0.37299901488679738</v>
      </c>
    </row>
    <row r="44" spans="1:9" s="2" customFormat="1" ht="12.75" x14ac:dyDescent="0.2">
      <c r="A44" s="19" t="s">
        <v>10</v>
      </c>
      <c r="B44" s="26">
        <v>70.4621132499</v>
      </c>
      <c r="C44" s="26">
        <v>63.019069000000002</v>
      </c>
      <c r="D44" s="19">
        <f t="shared" si="12"/>
        <v>11.810781035022913</v>
      </c>
      <c r="E44" s="26">
        <v>34.930513769899996</v>
      </c>
      <c r="F44" s="26">
        <v>20.536789239999997</v>
      </c>
      <c r="G44" s="19">
        <f t="shared" si="13"/>
        <v>70.087511546668622</v>
      </c>
      <c r="H44" s="19">
        <f t="shared" si="14"/>
        <v>7.9974513728546262</v>
      </c>
      <c r="I44" s="19">
        <f t="shared" si="15"/>
        <v>7.7002165516899135</v>
      </c>
    </row>
    <row r="45" spans="1:9" s="1" customFormat="1" ht="12.75" x14ac:dyDescent="0.2">
      <c r="A45" s="20" t="s">
        <v>11</v>
      </c>
      <c r="B45" s="15">
        <v>36.407493519900001</v>
      </c>
      <c r="C45" s="15">
        <v>33.246873999999998</v>
      </c>
      <c r="D45" s="17">
        <f t="shared" si="12"/>
        <v>9.5065163717346763</v>
      </c>
      <c r="E45" s="15">
        <v>17.088571519999999</v>
      </c>
      <c r="F45" s="15">
        <v>11.61068998</v>
      </c>
      <c r="G45" s="17">
        <f t="shared" si="13"/>
        <v>47.17963832843634</v>
      </c>
      <c r="H45" s="17">
        <f t="shared" si="14"/>
        <v>4.132251299365242</v>
      </c>
      <c r="I45" s="17">
        <f t="shared" si="15"/>
        <v>4.0623914876741365</v>
      </c>
    </row>
    <row r="46" spans="1:9" s="1" customFormat="1" ht="12.75" x14ac:dyDescent="0.2">
      <c r="A46" s="20" t="s">
        <v>12</v>
      </c>
      <c r="B46" s="15">
        <v>34.054619729999999</v>
      </c>
      <c r="C46" s="15">
        <v>29.772195</v>
      </c>
      <c r="D46" s="17">
        <f t="shared" si="12"/>
        <v>14.383973805088942</v>
      </c>
      <c r="E46" s="15">
        <v>17.841942249899997</v>
      </c>
      <c r="F46" s="15">
        <v>8.9260992599999991</v>
      </c>
      <c r="G46" s="17">
        <f t="shared" si="13"/>
        <v>99.885097960472365</v>
      </c>
      <c r="H46" s="17">
        <f t="shared" si="14"/>
        <v>3.8652000734893832</v>
      </c>
      <c r="I46" s="17">
        <f t="shared" si="15"/>
        <v>3.6378250640157774</v>
      </c>
    </row>
    <row r="47" spans="1:9" s="2" customFormat="1" ht="12.75" x14ac:dyDescent="0.2">
      <c r="A47" s="19" t="s">
        <v>13</v>
      </c>
      <c r="B47" s="26">
        <v>516.7366666897999</v>
      </c>
      <c r="C47" s="26">
        <v>488.48175000000003</v>
      </c>
      <c r="D47" s="19">
        <f t="shared" si="12"/>
        <v>5.7842317936749623</v>
      </c>
      <c r="E47" s="26">
        <v>222.20220366980001</v>
      </c>
      <c r="F47" s="26">
        <v>196.93257734000002</v>
      </c>
      <c r="G47" s="19">
        <f t="shared" si="13"/>
        <v>12.831613068351047</v>
      </c>
      <c r="H47" s="19">
        <f t="shared" si="14"/>
        <v>58.649622808872088</v>
      </c>
      <c r="I47" s="19">
        <f t="shared" si="15"/>
        <v>59.686937878254831</v>
      </c>
    </row>
    <row r="48" spans="1:9" s="1" customFormat="1" ht="12.75" x14ac:dyDescent="0.2">
      <c r="A48" s="20" t="s">
        <v>14</v>
      </c>
      <c r="B48" s="15">
        <v>89.784593809900002</v>
      </c>
      <c r="C48" s="15">
        <v>79.643161000000006</v>
      </c>
      <c r="D48" s="17">
        <f t="shared" si="12"/>
        <v>12.733589027060333</v>
      </c>
      <c r="E48" s="15">
        <v>61.897834100000004</v>
      </c>
      <c r="F48" s="15">
        <v>59.494606450000006</v>
      </c>
      <c r="G48" s="17">
        <f t="shared" si="13"/>
        <v>4.0394042307342488</v>
      </c>
      <c r="H48" s="17">
        <f t="shared" si="14"/>
        <v>10.190553332960089</v>
      </c>
      <c r="I48" s="17">
        <f t="shared" si="15"/>
        <v>9.731492329109221</v>
      </c>
    </row>
    <row r="49" spans="1:12" s="1" customFormat="1" ht="12.75" x14ac:dyDescent="0.2">
      <c r="A49" s="20" t="s">
        <v>15</v>
      </c>
      <c r="B49" s="15">
        <v>426.95207287989996</v>
      </c>
      <c r="C49" s="15">
        <v>408.83858900000001</v>
      </c>
      <c r="D49" s="17">
        <f t="shared" si="12"/>
        <v>4.4304731420301238</v>
      </c>
      <c r="E49" s="15">
        <v>160.3043695698</v>
      </c>
      <c r="F49" s="15">
        <v>137.43797089</v>
      </c>
      <c r="G49" s="17">
        <f t="shared" si="13"/>
        <v>16.637613704368036</v>
      </c>
      <c r="H49" s="17">
        <f t="shared" si="14"/>
        <v>48.459069475912003</v>
      </c>
      <c r="I49" s="17">
        <f t="shared" si="15"/>
        <v>49.955445549145608</v>
      </c>
    </row>
    <row r="50" spans="1:12" s="1" customFormat="1" ht="12.75" x14ac:dyDescent="0.2">
      <c r="A50" s="17" t="s">
        <v>16</v>
      </c>
      <c r="B50" s="15">
        <v>14.796093279999999</v>
      </c>
      <c r="C50" s="15">
        <v>12.314843</v>
      </c>
      <c r="D50" s="17">
        <f t="shared" si="12"/>
        <v>20.148452400083386</v>
      </c>
      <c r="E50" s="15">
        <v>2.2608646000000001</v>
      </c>
      <c r="F50" s="15">
        <v>3.4938393999999997</v>
      </c>
      <c r="G50" s="17">
        <f t="shared" si="13"/>
        <v>-35.289967821646286</v>
      </c>
      <c r="H50" s="17">
        <f t="shared" si="14"/>
        <v>1.6793569062476144</v>
      </c>
      <c r="I50" s="17">
        <f t="shared" si="15"/>
        <v>1.5047343511225575</v>
      </c>
    </row>
    <row r="51" spans="1:12" s="1" customFormat="1" ht="12.75" x14ac:dyDescent="0.2">
      <c r="A51" s="17" t="s">
        <v>32</v>
      </c>
      <c r="B51" s="15">
        <v>8.5173684299999994</v>
      </c>
      <c r="C51" s="15">
        <v>7.8101120000000002</v>
      </c>
      <c r="D51" s="17">
        <f t="shared" si="12"/>
        <v>9.0556502902903162</v>
      </c>
      <c r="E51" s="15">
        <v>2.2987020499999997</v>
      </c>
      <c r="F51" s="15">
        <v>3.3611532799999999</v>
      </c>
      <c r="G51" s="17">
        <f t="shared" si="13"/>
        <v>-31.609722660431601</v>
      </c>
      <c r="H51" s="17">
        <f t="shared" si="14"/>
        <v>0.96672150041864968</v>
      </c>
      <c r="I51" s="17">
        <f t="shared" si="15"/>
        <v>0.95430723822581409</v>
      </c>
    </row>
    <row r="52" spans="1:12" s="1" customFormat="1" ht="12.75" x14ac:dyDescent="0.2">
      <c r="A52" s="17" t="s">
        <v>33</v>
      </c>
      <c r="B52" s="15">
        <v>0.47574226000000003</v>
      </c>
      <c r="C52" s="15">
        <v>0.36097099999999999</v>
      </c>
      <c r="D52" s="17">
        <f t="shared" si="12"/>
        <v>31.795146978566152</v>
      </c>
      <c r="E52" s="15">
        <v>0.191689</v>
      </c>
      <c r="F52" s="15">
        <v>0.28691699999999998</v>
      </c>
      <c r="G52" s="17">
        <f t="shared" si="13"/>
        <v>-33.190086331587182</v>
      </c>
      <c r="H52" s="17">
        <f t="shared" si="14"/>
        <v>5.3996756765840571E-2</v>
      </c>
      <c r="I52" s="17">
        <f t="shared" si="15"/>
        <v>4.410656826555244E-2</v>
      </c>
    </row>
    <row r="53" spans="1:12" s="1" customFormat="1" ht="12.75" x14ac:dyDescent="0.2">
      <c r="A53" s="17" t="s">
        <v>34</v>
      </c>
      <c r="B53" s="15">
        <v>5.2948201699999995</v>
      </c>
      <c r="C53" s="15">
        <v>4.0745250000000004</v>
      </c>
      <c r="D53" s="17">
        <f t="shared" si="12"/>
        <v>29.949384774912374</v>
      </c>
      <c r="E53" s="15">
        <v>0.65770181000000005</v>
      </c>
      <c r="F53" s="15">
        <v>0.41707917999999999</v>
      </c>
      <c r="G53" s="17">
        <f t="shared" si="13"/>
        <v>57.692313963022571</v>
      </c>
      <c r="H53" s="17">
        <f t="shared" si="14"/>
        <v>0.60096220343838402</v>
      </c>
      <c r="I53" s="17">
        <f t="shared" si="15"/>
        <v>0.49786081170564978</v>
      </c>
    </row>
    <row r="54" spans="1:12" s="1" customFormat="1" ht="12.75" x14ac:dyDescent="0.2">
      <c r="A54" s="17" t="s">
        <v>35</v>
      </c>
      <c r="B54" s="15">
        <v>2.2351974300000004</v>
      </c>
      <c r="C54" s="15">
        <v>1.6836899999999999</v>
      </c>
      <c r="D54" s="17">
        <f t="shared" si="12"/>
        <v>32.755877269568657</v>
      </c>
      <c r="E54" s="15">
        <v>0.23068129000000001</v>
      </c>
      <c r="F54" s="15">
        <v>0.16623007999999997</v>
      </c>
      <c r="G54" s="17">
        <f t="shared" si="13"/>
        <v>38.772290791173333</v>
      </c>
      <c r="H54" s="17">
        <f t="shared" si="14"/>
        <v>0.25369495649039453</v>
      </c>
      <c r="I54" s="17">
        <f t="shared" si="15"/>
        <v>0.20572785050053327</v>
      </c>
    </row>
    <row r="55" spans="1:12" s="1" customFormat="1" ht="12.75" x14ac:dyDescent="0.2">
      <c r="A55" s="22" t="s">
        <v>17</v>
      </c>
      <c r="B55" s="15">
        <v>0.52629247000000001</v>
      </c>
      <c r="C55" s="15">
        <v>0.41588199999999997</v>
      </c>
      <c r="D55" s="17">
        <f t="shared" si="12"/>
        <v>26.548508952058526</v>
      </c>
      <c r="E55" s="15">
        <v>0.17819336999999999</v>
      </c>
      <c r="F55" s="15">
        <v>4.9379330000000006E-2</v>
      </c>
      <c r="G55" s="17">
        <f t="shared" si="13"/>
        <v>260.86631795125601</v>
      </c>
      <c r="H55" s="17">
        <f t="shared" si="14"/>
        <v>5.9734206690579571E-2</v>
      </c>
      <c r="I55" s="17">
        <f t="shared" si="15"/>
        <v>5.0816070607928289E-2</v>
      </c>
    </row>
    <row r="56" spans="1:12" x14ac:dyDescent="0.25">
      <c r="A56" s="10" t="s">
        <v>21</v>
      </c>
      <c r="B56" s="27"/>
      <c r="C56" s="27"/>
      <c r="D56" s="10"/>
      <c r="E56" s="27"/>
      <c r="F56" s="27"/>
      <c r="G56" s="10"/>
      <c r="H56" s="10"/>
      <c r="I56" s="10"/>
    </row>
    <row r="57" spans="1:12" x14ac:dyDescent="0.25">
      <c r="A57" s="23" t="s">
        <v>22</v>
      </c>
      <c r="B57" s="28">
        <v>615.49579400000005</v>
      </c>
      <c r="C57" s="28">
        <v>572.79172300000005</v>
      </c>
      <c r="D57" s="24">
        <f t="shared" ref="D57:D59" si="16">B57*100/C57-100</f>
        <v>7.4554273892676264</v>
      </c>
      <c r="E57" s="28">
        <v>288.83927799999998</v>
      </c>
      <c r="F57" s="28">
        <v>262.14986299999998</v>
      </c>
      <c r="G57" s="24">
        <f t="shared" ref="G57" si="17">E57*100/F57-100</f>
        <v>10.180976138827887</v>
      </c>
      <c r="H57" s="24">
        <f t="shared" ref="H57" si="18">B57*100/$B$38</f>
        <v>69.858785887585256</v>
      </c>
      <c r="I57" s="24">
        <f t="shared" ref="I57" si="19">C57*100/$C$38</f>
        <v>69.988661782921369</v>
      </c>
    </row>
    <row r="58" spans="1:12" x14ac:dyDescent="0.25">
      <c r="A58" s="11" t="s">
        <v>23</v>
      </c>
      <c r="B58" s="29">
        <v>160.356764</v>
      </c>
      <c r="C58" s="29">
        <v>147.26595</v>
      </c>
      <c r="D58" s="17">
        <f t="shared" si="16"/>
        <v>8.8892333903390437</v>
      </c>
      <c r="E58" s="29">
        <v>90.035666000000006</v>
      </c>
      <c r="F58" s="29">
        <v>78.467429999999993</v>
      </c>
      <c r="G58" s="17">
        <f t="shared" ref="G58:G59" si="20">E58*100/F58-100</f>
        <v>14.742723191010597</v>
      </c>
      <c r="H58" s="17">
        <f t="shared" ref="H58:H59" si="21">B58*100/$B$38</f>
        <v>18.200496170899974</v>
      </c>
      <c r="I58" s="17">
        <f t="shared" ref="I58:I59" si="22">C58*100/$C$38</f>
        <v>17.99423132846249</v>
      </c>
      <c r="K58" s="8"/>
      <c r="L58" s="8"/>
    </row>
    <row r="59" spans="1:12" x14ac:dyDescent="0.25">
      <c r="A59" s="11" t="s">
        <v>24</v>
      </c>
      <c r="B59" s="29">
        <v>455.13902999999999</v>
      </c>
      <c r="C59" s="29">
        <v>425.52577300000002</v>
      </c>
      <c r="D59" s="17">
        <f t="shared" si="16"/>
        <v>6.9592158404938687</v>
      </c>
      <c r="E59" s="29">
        <v>198.80361199999999</v>
      </c>
      <c r="F59" s="29">
        <v>183.682433</v>
      </c>
      <c r="G59" s="17">
        <f t="shared" si="20"/>
        <v>8.2322401511308385</v>
      </c>
      <c r="H59" s="17">
        <f t="shared" si="21"/>
        <v>51.658289716685275</v>
      </c>
      <c r="I59" s="17">
        <f t="shared" si="22"/>
        <v>51.994430454458879</v>
      </c>
    </row>
    <row r="60" spans="1:12" x14ac:dyDescent="0.25">
      <c r="A60" s="10" t="s">
        <v>25</v>
      </c>
      <c r="B60" s="27"/>
      <c r="C60" s="27"/>
      <c r="D60" s="13"/>
      <c r="E60" s="27"/>
      <c r="F60" s="27"/>
      <c r="G60" s="13"/>
      <c r="H60" s="10"/>
      <c r="I60" s="10"/>
    </row>
    <row r="61" spans="1:12" x14ac:dyDescent="0.25">
      <c r="A61" s="23" t="s">
        <v>26</v>
      </c>
      <c r="B61" s="28">
        <v>265.56130737940003</v>
      </c>
      <c r="C61" s="28">
        <v>245.61472800000001</v>
      </c>
      <c r="D61" s="24">
        <f t="shared" ref="D61:D63" si="23">B61*100/C61-100</f>
        <v>8.1210844080164435</v>
      </c>
      <c r="E61" s="28">
        <v>109.8091936097</v>
      </c>
      <c r="F61" s="28">
        <v>84.792251780000029</v>
      </c>
      <c r="G61" s="24">
        <f t="shared" ref="G61:G63" si="24">E61*100/F61-100</f>
        <v>29.503806426332829</v>
      </c>
      <c r="H61" s="24">
        <f t="shared" ref="H61:H63" si="25">B61*100/$B$38</f>
        <v>30.141214112414747</v>
      </c>
      <c r="I61" s="24">
        <f t="shared" ref="I61:I63" si="26">C61*100/$C$38</f>
        <v>30.011338217078649</v>
      </c>
    </row>
    <row r="62" spans="1:12" x14ac:dyDescent="0.25">
      <c r="A62" s="11" t="s">
        <v>23</v>
      </c>
      <c r="B62" s="14">
        <v>27.8884535599</v>
      </c>
      <c r="C62" s="14">
        <v>27.528721000000001</v>
      </c>
      <c r="D62" s="17">
        <f t="shared" si="23"/>
        <v>1.3067536261492023</v>
      </c>
      <c r="E62" s="14">
        <v>15.25720089</v>
      </c>
      <c r="F62" s="14">
        <v>12.355127540000002</v>
      </c>
      <c r="G62" s="17">
        <f t="shared" si="24"/>
        <v>23.488817420981448</v>
      </c>
      <c r="H62" s="17">
        <f t="shared" si="25"/>
        <v>3.1653400802555587</v>
      </c>
      <c r="I62" s="17">
        <f t="shared" si="26"/>
        <v>3.3636979481726987</v>
      </c>
    </row>
    <row r="63" spans="1:12" x14ac:dyDescent="0.25">
      <c r="A63" s="11" t="s">
        <v>24</v>
      </c>
      <c r="B63" s="14">
        <v>237.67285381950001</v>
      </c>
      <c r="C63" s="14">
        <v>218.086007</v>
      </c>
      <c r="D63" s="17">
        <f t="shared" si="23"/>
        <v>8.9812487692069283</v>
      </c>
      <c r="E63" s="14">
        <v>94.55199271970001</v>
      </c>
      <c r="F63" s="14">
        <v>72.437124240000031</v>
      </c>
      <c r="G63" s="17">
        <f t="shared" si="24"/>
        <v>30.529743845750403</v>
      </c>
      <c r="H63" s="17">
        <f t="shared" si="25"/>
        <v>26.975874032159187</v>
      </c>
      <c r="I63" s="17">
        <f t="shared" si="26"/>
        <v>26.647640268905946</v>
      </c>
    </row>
  </sheetData>
  <mergeCells count="8">
    <mergeCell ref="A2:A4"/>
    <mergeCell ref="B2:D2"/>
    <mergeCell ref="E2:G2"/>
    <mergeCell ref="H2:I2"/>
    <mergeCell ref="A35:A37"/>
    <mergeCell ref="B35:D35"/>
    <mergeCell ref="E35:G35"/>
    <mergeCell ref="H35:I35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2023-03-20T18:44:48Z</dcterms:modified>
</cp:coreProperties>
</file>